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5" l="1"/>
  <c r="N4" i="5"/>
  <c r="D9" i="1" l="1"/>
  <c r="N3" i="5"/>
  <c r="N20" i="5" l="1"/>
  <c r="O27" i="5" s="1"/>
  <c r="H27" i="5" l="1"/>
  <c r="D8" i="1"/>
  <c r="G20" i="5" l="1"/>
  <c r="F20" i="5"/>
  <c r="E20" i="5"/>
  <c r="D20" i="5"/>
  <c r="C20" i="5"/>
  <c r="R3" i="5"/>
  <c r="Q3" i="5"/>
  <c r="O3" i="5"/>
  <c r="J3" i="5"/>
  <c r="I3" i="5"/>
  <c r="H3" i="5"/>
  <c r="O20" i="5" l="1"/>
  <c r="C25" i="5" s="1"/>
  <c r="D10" i="1" s="1"/>
  <c r="D7" i="1"/>
  <c r="O26" i="5"/>
  <c r="H26" i="5"/>
  <c r="I20" i="5"/>
  <c r="R20" i="5"/>
  <c r="C27" i="5" s="1"/>
  <c r="J20" i="5"/>
  <c r="H20" i="5"/>
  <c r="Q20" i="5"/>
  <c r="C26" i="5" s="1"/>
  <c r="P20" i="5"/>
  <c r="K3" i="5"/>
  <c r="D14" i="1" l="1"/>
  <c r="O13" i="1"/>
  <c r="H29" i="5"/>
  <c r="C28" i="5"/>
  <c r="K26" i="5"/>
  <c r="O29" i="5"/>
  <c r="R26" i="5" s="1"/>
  <c r="K20" i="5"/>
  <c r="C29" i="5" s="1"/>
  <c r="R28" i="5" l="1"/>
  <c r="N20" i="2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15" i="1" s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K30" i="5" s="1"/>
  <c r="O28" i="5" s="1"/>
  <c r="G11" i="2"/>
  <c r="F26" i="2" s="1"/>
  <c r="F27" i="2" s="1"/>
  <c r="F29" i="2" s="1"/>
  <c r="F30" i="2" s="1"/>
  <c r="F11" i="2" s="1"/>
  <c r="R27" i="5" l="1"/>
  <c r="R29" i="5" s="1"/>
  <c r="C32" i="5" s="1"/>
  <c r="O9" i="1"/>
  <c r="O14" i="1" s="1"/>
  <c r="O16" i="1" s="1"/>
  <c r="H28" i="5"/>
  <c r="K27" i="5" s="1"/>
  <c r="K28" i="5" s="1"/>
  <c r="K29" i="5" s="1"/>
</calcChain>
</file>

<file path=xl/sharedStrings.xml><?xml version="1.0" encoding="utf-8"?>
<sst xmlns="http://schemas.openxmlformats.org/spreadsheetml/2006/main" count="296" uniqueCount="169">
  <si>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</si>
  <si>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</si>
  <si>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</si>
  <si>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</si>
  <si>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</si>
  <si>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</si>
  <si>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</si>
  <si>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</si>
  <si>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</si>
  <si>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</si>
  <si>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</si>
  <si>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</si>
  <si>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</si>
  <si>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</si>
  <si>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</si>
  <si>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</si>
  <si>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</si>
  <si>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</si>
  <si>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</si>
  <si>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</si>
  <si>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</si>
  <si>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</si>
  <si>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</si>
  <si>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</si>
  <si>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</si>
  <si>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</si>
  <si>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</si>
  <si>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</si>
  <si>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</si>
  <si>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</si>
  <si>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</si>
  <si>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</si>
  <si>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</si>
  <si>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</si>
  <si>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</si>
  <si>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</si>
  <si>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</si>
  <si>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</si>
  <si>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</si>
  <si>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</si>
  <si>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</si>
  <si>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</si>
  <si>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</si>
  <si>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</si>
  <si>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</si>
  <si>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</si>
  <si>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</si>
  <si>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</si>
  <si>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</si>
  <si>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</si>
  <si>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</si>
  <si>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</si>
  <si>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</si>
  <si>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</si>
  <si>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</si>
  <si>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</si>
  <si>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</si>
  <si>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</si>
  <si>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</si>
  <si>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</si>
  <si>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</si>
  <si>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</si>
  <si>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</si>
  <si>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</si>
  <si>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</si>
  <si>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</si>
  <si>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</si>
  <si>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</si>
  <si>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</si>
  <si>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</si>
  <si>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</si>
  <si>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</si>
  <si>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</si>
  <si>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</si>
  <si>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</si>
  <si>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</si>
  <si>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</si>
  <si>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</si>
  <si>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</si>
  <si>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</si>
  <si>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</si>
  <si>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</si>
  <si>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</si>
  <si>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</si>
  <si>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</si>
  <si>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</si>
  <si>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</si>
  <si>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</si>
  <si>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</si>
  <si>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</si>
  <si>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</si>
  <si>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</si>
  <si>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</si>
  <si>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</si>
  <si>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</si>
  <si>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</si>
  <si>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</si>
  <si>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</si>
  <si>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</si>
  <si>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</si>
  <si>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</si>
  <si>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</si>
  <si>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</si>
  <si>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</si>
  <si>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</si>
  <si>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</si>
  <si>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</si>
  <si>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</si>
  <si>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</si>
  <si>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</si>
  <si>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</si>
  <si>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</si>
  <si>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</si>
  <si>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</si>
  <si>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</si>
  <si>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</si>
  <si>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</si>
  <si>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</si>
  <si>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</si>
  <si>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</si>
  <si>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</si>
  <si>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</si>
  <si>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</si>
  <si>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</si>
  <si>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</si>
  <si>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</si>
  <si>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</si>
  <si>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</si>
  <si>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</si>
  <si>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</si>
  <si>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</si>
  <si>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</si>
  <si>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</si>
  <si>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</si>
  <si>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</si>
  <si>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</si>
  <si>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</si>
  <si>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</si>
  <si>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</si>
  <si>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</si>
  <si>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</si>
  <si>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</si>
  <si>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</si>
  <si>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</si>
  <si>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</si>
  <si>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</si>
  <si>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</si>
  <si>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</si>
  <si>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</si>
  <si>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</si>
  <si>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</si>
  <si>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</si>
  <si>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</si>
  <si>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</si>
  <si>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</si>
  <si>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</si>
  <si>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</si>
  <si>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</si>
  <si>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</si>
  <si>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</si>
  <si>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</si>
  <si>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 j So</t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</si>
  <si>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</si>
  <si>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>ho</t>
    </r>
  </si>
  <si>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 xml:space="preserve"> ho/hs</t>
    </r>
  </si>
  <si>
    <t>nejmenší limitní hodnota součinitele</t>
  </si>
  <si>
    <t>schodiště - CHÚC</t>
  </si>
  <si>
    <t>CHÚC N1.02/N6 - II.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</si>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</sst>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0\ _K_č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0" fillId="0" borderId="7" xfId="0" applyBorder="1"/>
    <xf numFmtId="0" fontId="0" fillId="0" borderId="12" xfId="0" applyBorder="1"/>
    <xf numFmtId="2" fontId="3" fillId="7" borderId="18" xfId="0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168" fontId="3" fillId="7" borderId="15" xfId="0" applyNumberFormat="1" applyFont="1" applyFill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168" fontId="3" fillId="0" borderId="20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168" fontId="3" fillId="0" borderId="22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2" fontId="3" fillId="7" borderId="28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8" xfId="0" applyFont="1" applyBorder="1" applyAlignment="1">
      <alignment horizontal="left" indent="1"/>
    </xf>
    <xf numFmtId="168" fontId="3" fillId="7" borderId="18" xfId="0" applyNumberFormat="1" applyFont="1" applyFill="1" applyBorder="1" applyAlignment="1">
      <alignment horizontal="center"/>
    </xf>
    <xf numFmtId="168" fontId="3" fillId="0" borderId="18" xfId="0" applyNumberFormat="1" applyFont="1" applyBorder="1" applyAlignment="1">
      <alignment horizontal="center"/>
    </xf>
    <xf numFmtId="168" fontId="3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/>
    <xf numFmtId="0" fontId="3" fillId="0" borderId="15" xfId="0" applyFont="1" applyBorder="1" applyAlignment="1">
      <alignment horizontal="left"/>
    </xf>
    <xf numFmtId="0" fontId="3" fillId="7" borderId="15" xfId="0" applyFont="1" applyFill="1" applyBorder="1"/>
    <xf numFmtId="0" fontId="3" fillId="0" borderId="0" xfId="0" applyFont="1"/>
    <xf numFmtId="4" fontId="3" fillId="7" borderId="15" xfId="0" applyNumberFormat="1" applyFont="1" applyFill="1" applyBorder="1"/>
    <xf numFmtId="0" fontId="3" fillId="0" borderId="20" xfId="0" applyFont="1" applyBorder="1" applyAlignment="1">
      <alignment horizontal="center"/>
    </xf>
    <xf numFmtId="167" fontId="3" fillId="7" borderId="15" xfId="0" applyNumberFormat="1" applyFont="1" applyFill="1" applyBorder="1"/>
    <xf numFmtId="2" fontId="3" fillId="0" borderId="20" xfId="0" applyNumberFormat="1" applyFont="1" applyBorder="1"/>
    <xf numFmtId="168" fontId="3" fillId="7" borderId="15" xfId="0" applyNumberFormat="1" applyFont="1" applyFill="1" applyBorder="1"/>
    <xf numFmtId="2" fontId="3" fillId="0" borderId="15" xfId="0" applyNumberFormat="1" applyFont="1" applyBorder="1"/>
    <xf numFmtId="164" fontId="3" fillId="0" borderId="15" xfId="0" applyNumberFormat="1" applyFont="1" applyBorder="1"/>
    <xf numFmtId="2" fontId="3" fillId="7" borderId="15" xfId="0" applyNumberFormat="1" applyFont="1" applyFill="1" applyBorder="1"/>
    <xf numFmtId="164" fontId="3" fillId="0" borderId="23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7" borderId="16" xfId="0" applyFont="1" applyFill="1" applyBorder="1"/>
    <xf numFmtId="0" fontId="3" fillId="0" borderId="24" xfId="0" applyFont="1" applyBorder="1"/>
    <xf numFmtId="0" fontId="3" fillId="0" borderId="25" xfId="0" applyFont="1" applyBorder="1"/>
    <xf numFmtId="164" fontId="3" fillId="0" borderId="26" xfId="0" applyNumberFormat="1" applyFont="1" applyBorder="1"/>
    <xf numFmtId="0" fontId="3" fillId="7" borderId="22" xfId="0" applyFont="1" applyFill="1" applyBorder="1"/>
    <xf numFmtId="0" fontId="3" fillId="0" borderId="23" xfId="0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49" fontId="3" fillId="0" borderId="27" xfId="0" applyNumberFormat="1" applyFont="1" applyBorder="1" applyAlignment="1">
      <alignment horizontal="center" vertical="top" textRotation="90" wrapText="1"/>
    </xf>
    <xf numFmtId="0" fontId="0" fillId="0" borderId="30" xfId="0" applyBorder="1" applyAlignment="1">
      <alignment horizontal="center" vertical="top" textRotation="90" wrapText="1"/>
    </xf>
    <xf numFmtId="0" fontId="0" fillId="0" borderId="31" xfId="0" applyBorder="1" applyAlignment="1">
      <alignment horizontal="center" vertical="top" textRotation="90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107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108</v>
      </c>
      <c r="H9" s="50" t="s">
        <v>90</v>
      </c>
    </row>
    <row r="10" spans="1:8" x14ac:dyDescent="0.25">
      <c r="A10" t="s">
        <v>145</v>
      </c>
      <c r="H10" s="50" t="s">
        <v>91</v>
      </c>
    </row>
    <row r="11" spans="1:8" x14ac:dyDescent="0.25">
      <c r="A11" t="s">
        <v>109</v>
      </c>
      <c r="H11" s="50" t="s">
        <v>92</v>
      </c>
    </row>
    <row r="12" spans="1:8" x14ac:dyDescent="0.25">
      <c r="A12" t="s">
        <v>146</v>
      </c>
      <c r="H12" s="50" t="s">
        <v>93</v>
      </c>
    </row>
    <row r="13" spans="1:8" x14ac:dyDescent="0.25">
      <c r="A13" t="s">
        <v>139</v>
      </c>
      <c r="H13" s="50" t="s">
        <v>94</v>
      </c>
    </row>
    <row r="14" spans="1:8" x14ac:dyDescent="0.25">
      <c r="A14" t="s">
        <v>140</v>
      </c>
      <c r="H14" s="50" t="s">
        <v>95</v>
      </c>
    </row>
    <row r="15" spans="1:8" x14ac:dyDescent="0.25">
      <c r="A15" t="s">
        <v>110</v>
      </c>
      <c r="H15" s="50" t="s">
        <v>97</v>
      </c>
    </row>
    <row r="16" spans="1:8" x14ac:dyDescent="0.25">
      <c r="A16" t="s">
        <v>110</v>
      </c>
      <c r="H16" s="50" t="s">
        <v>97</v>
      </c>
    </row>
    <row r="17" spans="1:8" x14ac:dyDescent="0.25">
      <c r="A17" t="s">
        <v>111</v>
      </c>
      <c r="H17" s="50" t="s">
        <v>98</v>
      </c>
    </row>
    <row r="18" spans="1:8" x14ac:dyDescent="0.25">
      <c r="A18" t="s">
        <v>138</v>
      </c>
      <c r="H18" s="50" t="s">
        <v>124</v>
      </c>
    </row>
    <row r="19" spans="1:8" x14ac:dyDescent="0.25">
      <c r="A19" t="s">
        <v>141</v>
      </c>
      <c r="H19" s="50" t="s">
        <v>144</v>
      </c>
    </row>
    <row r="20" spans="1:8" x14ac:dyDescent="0.25">
      <c r="A20" t="s">
        <v>150</v>
      </c>
      <c r="H20" s="50" t="s">
        <v>88</v>
      </c>
    </row>
    <row r="21" spans="1:8" x14ac:dyDescent="0.25">
      <c r="A21" t="s">
        <v>112</v>
      </c>
      <c r="H21" s="50" t="s">
        <v>101</v>
      </c>
    </row>
    <row r="22" spans="1:8" x14ac:dyDescent="0.25">
      <c r="A22" t="s">
        <v>113</v>
      </c>
      <c r="H22" s="50" t="s">
        <v>102</v>
      </c>
    </row>
    <row r="23" spans="1:8" x14ac:dyDescent="0.25">
      <c r="A23" t="s">
        <v>114</v>
      </c>
      <c r="H23" s="50" t="s">
        <v>115</v>
      </c>
    </row>
    <row r="24" spans="1:8" x14ac:dyDescent="0.25">
      <c r="A24" t="s">
        <v>116</v>
      </c>
      <c r="H24" s="50" t="s">
        <v>100</v>
      </c>
    </row>
    <row r="25" spans="1:8" x14ac:dyDescent="0.25">
      <c r="A25" t="s">
        <v>147</v>
      </c>
      <c r="H25" s="50" t="s">
        <v>103</v>
      </c>
    </row>
    <row r="26" spans="1:8" x14ac:dyDescent="0.25">
      <c r="A26" t="s">
        <v>117</v>
      </c>
      <c r="H26" s="50" t="s">
        <v>102</v>
      </c>
    </row>
    <row r="27" spans="1:8" x14ac:dyDescent="0.25">
      <c r="A27" t="s">
        <v>151</v>
      </c>
      <c r="H27" s="50" t="s">
        <v>9</v>
      </c>
    </row>
    <row r="28" spans="1:8" x14ac:dyDescent="0.25">
      <c r="A28" t="s">
        <v>148</v>
      </c>
      <c r="H28" s="50" t="s">
        <v>149</v>
      </c>
    </row>
    <row r="30" spans="1:8" x14ac:dyDescent="0.25">
      <c r="A30" t="s">
        <v>142</v>
      </c>
      <c r="H30" s="50" t="s">
        <v>119</v>
      </c>
    </row>
    <row r="31" spans="1:8" x14ac:dyDescent="0.25">
      <c r="A31" t="s">
        <v>118</v>
      </c>
      <c r="B31" t="s">
        <v>143</v>
      </c>
      <c r="H31" s="50" t="s">
        <v>120</v>
      </c>
    </row>
    <row r="32" spans="1:8" x14ac:dyDescent="0.25">
      <c r="A32" t="s">
        <v>138</v>
      </c>
      <c r="H32" s="50" t="s">
        <v>126</v>
      </c>
    </row>
    <row r="34" spans="1:8" x14ac:dyDescent="0.25">
      <c r="A34" t="s">
        <v>122</v>
      </c>
      <c r="H34" s="50" t="s">
        <v>104</v>
      </c>
    </row>
    <row r="37" spans="1:8" x14ac:dyDescent="0.25">
      <c r="A37" t="s">
        <v>135</v>
      </c>
      <c r="H37" s="50" t="s">
        <v>105</v>
      </c>
    </row>
    <row r="38" spans="1:8" x14ac:dyDescent="0.25">
      <c r="A38" t="s">
        <v>121</v>
      </c>
      <c r="B38" t="s">
        <v>136</v>
      </c>
      <c r="H38" s="50" t="s">
        <v>90</v>
      </c>
    </row>
    <row r="39" spans="1:8" x14ac:dyDescent="0.25">
      <c r="A39" t="s">
        <v>137</v>
      </c>
      <c r="H39" s="50" t="s">
        <v>106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107</v>
      </c>
    </row>
    <row r="9" spans="1:8" x14ac:dyDescent="0.25">
      <c r="A9" t="s">
        <v>108</v>
      </c>
      <c r="H9" t="s">
        <v>90</v>
      </c>
    </row>
    <row r="10" spans="1:8" x14ac:dyDescent="0.25">
      <c r="A10" t="s">
        <v>145</v>
      </c>
      <c r="H10" t="s">
        <v>91</v>
      </c>
    </row>
    <row r="11" spans="1:8" x14ac:dyDescent="0.25">
      <c r="A11" t="s">
        <v>109</v>
      </c>
      <c r="H11" t="s">
        <v>92</v>
      </c>
    </row>
    <row r="12" spans="1:8" x14ac:dyDescent="0.25">
      <c r="A12" t="s">
        <v>146</v>
      </c>
      <c r="H12" t="s">
        <v>93</v>
      </c>
    </row>
    <row r="13" spans="1:8" x14ac:dyDescent="0.25">
      <c r="A13" t="s">
        <v>139</v>
      </c>
      <c r="H13" t="s">
        <v>94</v>
      </c>
    </row>
    <row r="14" spans="1:8" x14ac:dyDescent="0.25">
      <c r="A14" t="s">
        <v>140</v>
      </c>
      <c r="H14" t="s">
        <v>95</v>
      </c>
    </row>
    <row r="15" spans="1:8" x14ac:dyDescent="0.25">
      <c r="A15" t="s">
        <v>110</v>
      </c>
      <c r="H15" t="s">
        <v>97</v>
      </c>
    </row>
    <row r="16" spans="1:8" x14ac:dyDescent="0.25">
      <c r="A16" t="s">
        <v>110</v>
      </c>
      <c r="H16" t="s">
        <v>97</v>
      </c>
    </row>
    <row r="17" spans="1:8" x14ac:dyDescent="0.25">
      <c r="A17" t="s">
        <v>111</v>
      </c>
      <c r="H17" t="s">
        <v>98</v>
      </c>
    </row>
    <row r="18" spans="1:8" x14ac:dyDescent="0.25">
      <c r="A18" t="s">
        <v>138</v>
      </c>
      <c r="H18" t="s">
        <v>124</v>
      </c>
    </row>
    <row r="19" spans="1:8" x14ac:dyDescent="0.25">
      <c r="A19" t="s">
        <v>141</v>
      </c>
      <c r="H19" t="s">
        <v>144</v>
      </c>
    </row>
    <row r="20" spans="1:8" x14ac:dyDescent="0.25">
      <c r="A20" t="s">
        <v>150</v>
      </c>
      <c r="H20" t="s">
        <v>88</v>
      </c>
    </row>
    <row r="21" spans="1:8" x14ac:dyDescent="0.25">
      <c r="A21" t="s">
        <v>112</v>
      </c>
      <c r="H21" t="s">
        <v>101</v>
      </c>
    </row>
    <row r="22" spans="1:8" x14ac:dyDescent="0.25">
      <c r="A22" t="s">
        <v>113</v>
      </c>
      <c r="H22" t="s">
        <v>102</v>
      </c>
    </row>
    <row r="23" spans="1:8" x14ac:dyDescent="0.25">
      <c r="A23" t="s">
        <v>114</v>
      </c>
      <c r="H23" t="s">
        <v>115</v>
      </c>
    </row>
    <row r="24" spans="1:8" x14ac:dyDescent="0.25">
      <c r="A24" t="s">
        <v>116</v>
      </c>
      <c r="H24" t="s">
        <v>100</v>
      </c>
    </row>
    <row r="25" spans="1:8" x14ac:dyDescent="0.25">
      <c r="A25" t="s">
        <v>147</v>
      </c>
      <c r="H25" t="s">
        <v>103</v>
      </c>
    </row>
    <row r="26" spans="1:8" x14ac:dyDescent="0.25">
      <c r="A26" t="s">
        <v>117</v>
      </c>
      <c r="H26" t="s">
        <v>102</v>
      </c>
    </row>
    <row r="27" spans="1:8" x14ac:dyDescent="0.25">
      <c r="A27" t="s">
        <v>151</v>
      </c>
      <c r="H27" t="s">
        <v>9</v>
      </c>
    </row>
    <row r="28" spans="1:8" x14ac:dyDescent="0.25">
      <c r="A28" t="s">
        <v>148</v>
      </c>
      <c r="H28" t="s">
        <v>149</v>
      </c>
    </row>
    <row r="30" spans="1:8" x14ac:dyDescent="0.25">
      <c r="A30" t="s">
        <v>142</v>
      </c>
      <c r="H30" t="s">
        <v>119</v>
      </c>
    </row>
    <row r="31" spans="1:8" x14ac:dyDescent="0.25">
      <c r="A31" t="s">
        <v>118</v>
      </c>
      <c r="B31" t="s">
        <v>143</v>
      </c>
      <c r="H31" t="s">
        <v>120</v>
      </c>
    </row>
    <row r="32" spans="1:8" x14ac:dyDescent="0.25">
      <c r="A32" t="s">
        <v>138</v>
      </c>
      <c r="H32" t="s">
        <v>126</v>
      </c>
    </row>
    <row r="34" spans="1:8" x14ac:dyDescent="0.25">
      <c r="A34" t="s">
        <v>122</v>
      </c>
      <c r="H34" t="s">
        <v>104</v>
      </c>
    </row>
    <row r="37" spans="1:8" x14ac:dyDescent="0.25">
      <c r="A37" t="s">
        <v>135</v>
      </c>
      <c r="H37" t="s">
        <v>105</v>
      </c>
    </row>
    <row r="38" spans="1:8" x14ac:dyDescent="0.25">
      <c r="A38" t="s">
        <v>121</v>
      </c>
      <c r="B38" t="s">
        <v>136</v>
      </c>
      <c r="H38" t="s">
        <v>90</v>
      </c>
    </row>
    <row r="39" spans="1:8" x14ac:dyDescent="0.25">
      <c r="A39" t="s">
        <v>137</v>
      </c>
      <c r="H39" t="s">
        <v>106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153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I17" sqref="I17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19" t="s">
        <v>31</v>
      </c>
      <c r="C2" s="119"/>
      <c r="D2" s="119"/>
      <c r="E2" s="119"/>
      <c r="F2" s="119"/>
      <c r="G2" s="119"/>
    </row>
    <row r="4" spans="2:15" x14ac:dyDescent="0.25">
      <c r="B4" s="1" t="s">
        <v>6</v>
      </c>
      <c r="G4" s="1" t="s">
        <v>17</v>
      </c>
      <c r="M4" s="118" t="s">
        <v>0</v>
      </c>
      <c r="N4" s="118"/>
      <c r="O4" s="118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ABS(list7!C20)</f>
        <v>21</v>
      </c>
      <c r="G7" s="1" t="s">
        <v>16</v>
      </c>
      <c r="M7" s="1" t="s">
        <v>1</v>
      </c>
      <c r="O7" s="55">
        <f>ABS(D7)</f>
        <v>21</v>
      </c>
    </row>
    <row r="8" spans="2:15" x14ac:dyDescent="0.25">
      <c r="B8" s="1" t="s">
        <v>2</v>
      </c>
      <c r="D8" s="53">
        <f>ABS(list7!N20)</f>
        <v>4.92</v>
      </c>
      <c r="G8" s="1" t="s">
        <v>18</v>
      </c>
      <c r="M8" s="1" t="s">
        <v>2</v>
      </c>
      <c r="N8" s="12"/>
      <c r="O8" s="55">
        <f>ABS(D8)</f>
        <v>4.92</v>
      </c>
    </row>
    <row r="9" spans="2:15" x14ac:dyDescent="0.25">
      <c r="B9" s="1" t="s">
        <v>8</v>
      </c>
      <c r="D9" s="53">
        <f>ABS(list7!C24)</f>
        <v>24.5</v>
      </c>
      <c r="M9" s="1" t="s">
        <v>3</v>
      </c>
      <c r="O9" s="84">
        <f>ABS(I16)</f>
        <v>2.0998000000000003E-2</v>
      </c>
    </row>
    <row r="10" spans="2:15" x14ac:dyDescent="0.25">
      <c r="B10" s="1" t="s">
        <v>4</v>
      </c>
      <c r="D10" s="53">
        <f>ABS(list7!C25)</f>
        <v>1.3829268292682928</v>
      </c>
      <c r="M10" s="1" t="s">
        <v>4</v>
      </c>
      <c r="O10" s="55">
        <v>1.65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0.23428571428571429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SQRT(D10)</f>
        <v>1.1759790938908279</v>
      </c>
    </row>
    <row r="14" spans="2:15" x14ac:dyDescent="0.25">
      <c r="B14" s="11" t="s">
        <v>152</v>
      </c>
      <c r="D14" s="54">
        <f>PRODUCT(D10/D9)</f>
        <v>5.6445993031358888E-2</v>
      </c>
      <c r="H14" s="48">
        <v>10</v>
      </c>
      <c r="I14" s="48">
        <v>22</v>
      </c>
      <c r="J14" s="48">
        <v>30</v>
      </c>
      <c r="M14" s="1" t="s">
        <v>14</v>
      </c>
      <c r="O14" s="54">
        <f>PRODUCT(O7,O9)</f>
        <v>0.44095800000000007</v>
      </c>
    </row>
    <row r="15" spans="2:15" ht="15.75" thickBot="1" x14ac:dyDescent="0.3">
      <c r="B15" s="1" t="s">
        <v>10</v>
      </c>
      <c r="D15" s="54">
        <f>SQRT(D14)</f>
        <v>0.2375836548068046</v>
      </c>
      <c r="F15" s="1" t="s">
        <v>19</v>
      </c>
      <c r="G15" s="42">
        <v>0.5</v>
      </c>
      <c r="H15" s="43">
        <v>6.7000000000000004E-2</v>
      </c>
      <c r="I15" s="44"/>
      <c r="J15" s="45">
        <v>0.08</v>
      </c>
      <c r="M15" s="1" t="s">
        <v>15</v>
      </c>
      <c r="O15" s="56">
        <f>PRODUCT(O8,O13)</f>
        <v>5.7858171419428732</v>
      </c>
    </row>
    <row r="16" spans="2:15" ht="16.5" thickTop="1" thickBot="1" x14ac:dyDescent="0.3">
      <c r="B16" s="1" t="s">
        <v>16</v>
      </c>
      <c r="D16" s="83">
        <f>PRODUCT(D13,D15)</f>
        <v>5.5662456269022796E-2</v>
      </c>
      <c r="F16" s="1" t="s">
        <v>24</v>
      </c>
      <c r="G16" s="46">
        <v>5.8999999999999997E-2</v>
      </c>
      <c r="H16" s="44">
        <f>ABS(H28)</f>
        <v>1.8490000000000006E-2</v>
      </c>
      <c r="I16" s="44">
        <f>ABS(I35)</f>
        <v>2.0998000000000003E-2</v>
      </c>
      <c r="J16" s="44">
        <f>ABS(K28)</f>
        <v>2.2670000000000003E-2</v>
      </c>
      <c r="M16" s="14" t="s">
        <v>26</v>
      </c>
      <c r="N16" s="15"/>
      <c r="O16" s="57">
        <f>PRODUCT(O14/O15)</f>
        <v>7.6213608066418553E-2</v>
      </c>
    </row>
    <row r="17" spans="2:15" ht="15.75" thickTop="1" x14ac:dyDescent="0.25">
      <c r="F17" s="1" t="s">
        <v>20</v>
      </c>
      <c r="G17" s="46">
        <v>0.6</v>
      </c>
      <c r="H17" s="45">
        <v>7.8E-2</v>
      </c>
      <c r="I17" s="47"/>
      <c r="J17" s="45">
        <v>9.2999999999999999E-2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20" t="s">
        <v>44</v>
      </c>
      <c r="H22" s="121"/>
      <c r="I22" s="121"/>
      <c r="J22" s="121"/>
      <c r="K22" s="121"/>
      <c r="L22" s="3"/>
      <c r="M22" s="3"/>
    </row>
    <row r="23" spans="2:15" x14ac:dyDescent="0.25">
      <c r="F23" s="3"/>
      <c r="G23" s="16" t="s">
        <v>25</v>
      </c>
      <c r="H23" s="17">
        <f>SUM(H17-H15)</f>
        <v>1.0999999999999996E-2</v>
      </c>
      <c r="I23" s="18"/>
      <c r="J23" s="19" t="s">
        <v>32</v>
      </c>
      <c r="K23" s="40">
        <f>SUM(J17-J15)</f>
        <v>1.2999999999999998E-2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-0.441</v>
      </c>
      <c r="I24" s="22"/>
      <c r="J24" s="23" t="s">
        <v>27</v>
      </c>
      <c r="K24" s="41">
        <f>SUM(G16-G15)</f>
        <v>-0.441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9.9999999999999978E-2</v>
      </c>
      <c r="I25" s="22"/>
      <c r="J25" s="23" t="s">
        <v>28</v>
      </c>
      <c r="K25" s="41">
        <f>SUM(G17-G15)</f>
        <v>9.9999999999999978E-2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0.10999999999999999</v>
      </c>
      <c r="I26" s="22"/>
      <c r="J26" s="26" t="s">
        <v>34</v>
      </c>
      <c r="K26" s="41">
        <f>PRODUCT(K23/K25)</f>
        <v>0.13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-4.8509999999999998E-2</v>
      </c>
      <c r="I27" s="22"/>
      <c r="J27" s="26" t="s">
        <v>35</v>
      </c>
      <c r="K27" s="41">
        <f>PRODUCT(K26,K24)</f>
        <v>-5.7329999999999999E-2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1.8490000000000006E-2</v>
      </c>
      <c r="I28" s="22"/>
      <c r="J28" s="26" t="s">
        <v>36</v>
      </c>
      <c r="K28" s="41">
        <f>SUM(J15,K27)</f>
        <v>2.2670000000000003E-2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20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4.1799999999999962E-3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2.0899999999999982E-4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12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2.5079999999999981E-3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2.0998000000000003E-2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Layout" zoomScaleNormal="98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2.28515625" customWidth="1"/>
    <col min="3" max="3" width="6.7109375" bestFit="1" customWidth="1"/>
    <col min="4" max="4" width="5.5703125" bestFit="1" customWidth="1"/>
    <col min="5" max="5" width="5.7109375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x14ac:dyDescent="0.25">
      <c r="A2" s="85" t="s">
        <v>89</v>
      </c>
      <c r="B2" s="86" t="s">
        <v>107</v>
      </c>
      <c r="C2" s="87" t="s">
        <v>88</v>
      </c>
      <c r="D2" s="87" t="s">
        <v>90</v>
      </c>
      <c r="E2" s="87" t="s">
        <v>91</v>
      </c>
      <c r="F2" s="87" t="s">
        <v>92</v>
      </c>
      <c r="G2" s="87" t="s">
        <v>93</v>
      </c>
      <c r="H2" s="86" t="s">
        <v>94</v>
      </c>
      <c r="I2" s="86" t="s">
        <v>95</v>
      </c>
      <c r="J2" s="88" t="s">
        <v>96</v>
      </c>
      <c r="K2" s="88" t="s">
        <v>97</v>
      </c>
      <c r="L2" s="89" t="s">
        <v>101</v>
      </c>
      <c r="M2" s="89" t="s">
        <v>102</v>
      </c>
      <c r="N2" s="86" t="s">
        <v>100</v>
      </c>
      <c r="O2" s="86" t="s">
        <v>103</v>
      </c>
      <c r="P2" s="90" t="s">
        <v>161</v>
      </c>
      <c r="Q2" s="86" t="s">
        <v>105</v>
      </c>
      <c r="R2" s="91" t="s">
        <v>106</v>
      </c>
      <c r="T2" s="50"/>
    </row>
    <row r="3" spans="1:20" x14ac:dyDescent="0.25">
      <c r="A3" s="122" t="s">
        <v>167</v>
      </c>
      <c r="B3" s="92" t="s">
        <v>166</v>
      </c>
      <c r="C3" s="93">
        <v>21</v>
      </c>
      <c r="D3" s="93">
        <v>5</v>
      </c>
      <c r="E3" s="93">
        <v>0.8</v>
      </c>
      <c r="F3" s="93">
        <v>5</v>
      </c>
      <c r="G3" s="93">
        <v>0.9</v>
      </c>
      <c r="H3" s="94">
        <f t="shared" ref="H3" si="0">PRODUCT(D3,E3)</f>
        <v>4</v>
      </c>
      <c r="I3" s="94">
        <f t="shared" ref="I3" si="1">PRODUCT(F3,G3)</f>
        <v>4.5</v>
      </c>
      <c r="J3" s="94">
        <f t="shared" ref="J3" si="2">SUM(D3,F3)</f>
        <v>10</v>
      </c>
      <c r="K3" s="94">
        <f t="shared" ref="K3" si="3">SUM(H3,I3)</f>
        <v>8.5</v>
      </c>
      <c r="L3" s="67">
        <v>1.6</v>
      </c>
      <c r="M3" s="67">
        <v>1.2</v>
      </c>
      <c r="N3" s="94">
        <f t="shared" ref="N3:N4" si="4">PRODUCT(L3,M3)</f>
        <v>1.92</v>
      </c>
      <c r="O3" s="94">
        <f t="shared" ref="O3:O4" si="5">PRODUCT(M3,N3)</f>
        <v>2.3039999999999998</v>
      </c>
      <c r="P3" s="96">
        <v>1</v>
      </c>
      <c r="Q3" s="94">
        <f>PRODUCT(C3,D3)</f>
        <v>105</v>
      </c>
      <c r="R3" s="95">
        <f>PRODUCT(F3,C3)</f>
        <v>105</v>
      </c>
    </row>
    <row r="4" spans="1:20" x14ac:dyDescent="0.25">
      <c r="A4" s="123"/>
      <c r="B4" s="68"/>
      <c r="C4" s="70"/>
      <c r="D4" s="69"/>
      <c r="E4" s="69"/>
      <c r="F4" s="69"/>
      <c r="G4" s="69"/>
      <c r="H4" s="70"/>
      <c r="I4" s="70"/>
      <c r="J4" s="70"/>
      <c r="K4" s="70"/>
      <c r="L4" s="71">
        <v>2</v>
      </c>
      <c r="M4" s="71">
        <v>1.5</v>
      </c>
      <c r="N4" s="70">
        <f t="shared" si="4"/>
        <v>3</v>
      </c>
      <c r="O4" s="70">
        <f t="shared" si="5"/>
        <v>4.5</v>
      </c>
      <c r="P4" s="77">
        <v>1</v>
      </c>
      <c r="Q4" s="70"/>
      <c r="R4" s="72"/>
    </row>
    <row r="5" spans="1:20" ht="15.75" customHeight="1" x14ac:dyDescent="0.25">
      <c r="A5" s="123"/>
      <c r="B5" s="68"/>
      <c r="C5" s="77"/>
      <c r="D5" s="77"/>
      <c r="E5" s="77"/>
      <c r="F5" s="77"/>
      <c r="G5" s="77"/>
      <c r="H5" s="70"/>
      <c r="I5" s="70"/>
      <c r="J5" s="70"/>
      <c r="K5" s="70"/>
      <c r="L5" s="71"/>
      <c r="M5" s="71"/>
      <c r="N5" s="70"/>
      <c r="O5" s="70"/>
      <c r="P5" s="77"/>
      <c r="Q5" s="70"/>
      <c r="R5" s="72"/>
    </row>
    <row r="6" spans="1:20" x14ac:dyDescent="0.25">
      <c r="A6" s="123"/>
      <c r="B6" s="98"/>
      <c r="C6" s="70"/>
      <c r="D6" s="70"/>
      <c r="E6" s="70"/>
      <c r="F6" s="70"/>
      <c r="G6" s="70"/>
      <c r="H6" s="70"/>
      <c r="I6" s="70"/>
      <c r="J6" s="70"/>
      <c r="K6" s="70"/>
      <c r="L6" s="76"/>
      <c r="M6" s="76"/>
      <c r="N6" s="70"/>
      <c r="O6" s="70"/>
      <c r="P6" s="77"/>
      <c r="Q6" s="70"/>
      <c r="R6" s="72"/>
    </row>
    <row r="7" spans="1:20" x14ac:dyDescent="0.25">
      <c r="A7" s="123"/>
      <c r="B7" s="68"/>
      <c r="C7" s="70"/>
      <c r="D7" s="70"/>
      <c r="E7" s="70"/>
      <c r="F7" s="70"/>
      <c r="G7" s="70"/>
      <c r="H7" s="70"/>
      <c r="I7" s="70"/>
      <c r="J7" s="70"/>
      <c r="K7" s="70"/>
      <c r="L7" s="76"/>
      <c r="M7" s="76"/>
      <c r="N7" s="70"/>
      <c r="O7" s="70"/>
      <c r="P7" s="77"/>
      <c r="Q7" s="70"/>
      <c r="R7" s="72"/>
    </row>
    <row r="8" spans="1:20" x14ac:dyDescent="0.25">
      <c r="A8" s="123"/>
      <c r="B8" s="68"/>
      <c r="C8" s="70"/>
      <c r="D8" s="69"/>
      <c r="E8" s="69"/>
      <c r="F8" s="69"/>
      <c r="G8" s="69"/>
      <c r="H8" s="70"/>
      <c r="I8" s="70"/>
      <c r="J8" s="70"/>
      <c r="K8" s="70"/>
      <c r="L8" s="76"/>
      <c r="M8" s="76"/>
      <c r="N8" s="70"/>
      <c r="O8" s="70"/>
      <c r="P8" s="77"/>
      <c r="Q8" s="70"/>
      <c r="R8" s="72"/>
    </row>
    <row r="9" spans="1:20" x14ac:dyDescent="0.25">
      <c r="A9" s="123"/>
      <c r="B9" s="68"/>
      <c r="C9" s="69"/>
      <c r="D9" s="69"/>
      <c r="E9" s="69"/>
      <c r="F9" s="69"/>
      <c r="G9" s="69"/>
      <c r="H9" s="70"/>
      <c r="I9" s="70"/>
      <c r="J9" s="70"/>
      <c r="K9" s="70"/>
      <c r="L9" s="71"/>
      <c r="M9" s="71"/>
      <c r="N9" s="70"/>
      <c r="O9" s="70"/>
      <c r="P9" s="77"/>
      <c r="Q9" s="70"/>
      <c r="R9" s="72"/>
    </row>
    <row r="10" spans="1:20" x14ac:dyDescent="0.25">
      <c r="A10" s="123"/>
      <c r="B10" s="68"/>
      <c r="C10" s="69"/>
      <c r="D10" s="69"/>
      <c r="E10" s="69"/>
      <c r="F10" s="69"/>
      <c r="G10" s="69"/>
      <c r="H10" s="70"/>
      <c r="I10" s="70"/>
      <c r="J10" s="70"/>
      <c r="K10" s="70"/>
      <c r="L10" s="71"/>
      <c r="M10" s="71"/>
      <c r="N10" s="70"/>
      <c r="O10" s="70"/>
      <c r="P10" s="77"/>
      <c r="Q10" s="70"/>
      <c r="R10" s="72"/>
    </row>
    <row r="11" spans="1:20" x14ac:dyDescent="0.25">
      <c r="A11" s="123"/>
      <c r="B11" s="68"/>
      <c r="C11" s="69"/>
      <c r="D11" s="69"/>
      <c r="E11" s="69"/>
      <c r="F11" s="69"/>
      <c r="G11" s="69"/>
      <c r="H11" s="70"/>
      <c r="I11" s="70"/>
      <c r="J11" s="70"/>
      <c r="K11" s="70"/>
      <c r="L11" s="71"/>
      <c r="M11" s="71"/>
      <c r="N11" s="70"/>
      <c r="O11" s="70"/>
      <c r="P11" s="77"/>
      <c r="Q11" s="70"/>
      <c r="R11" s="72"/>
    </row>
    <row r="12" spans="1:20" x14ac:dyDescent="0.25">
      <c r="A12" s="123"/>
      <c r="B12" s="68"/>
      <c r="C12" s="69"/>
      <c r="D12" s="69"/>
      <c r="E12" s="69"/>
      <c r="F12" s="69"/>
      <c r="G12" s="69"/>
      <c r="H12" s="70"/>
      <c r="I12" s="70"/>
      <c r="J12" s="70"/>
      <c r="K12" s="70"/>
      <c r="L12" s="71"/>
      <c r="M12" s="71"/>
      <c r="N12" s="70"/>
      <c r="O12" s="70"/>
      <c r="P12" s="77"/>
      <c r="Q12" s="70"/>
      <c r="R12" s="72"/>
    </row>
    <row r="13" spans="1:20" x14ac:dyDescent="0.25">
      <c r="A13" s="123"/>
      <c r="B13" s="68"/>
      <c r="C13" s="69"/>
      <c r="D13" s="69"/>
      <c r="E13" s="69"/>
      <c r="F13" s="69"/>
      <c r="G13" s="69"/>
      <c r="H13" s="70"/>
      <c r="I13" s="70"/>
      <c r="J13" s="70"/>
      <c r="K13" s="70"/>
      <c r="L13" s="71"/>
      <c r="M13" s="71"/>
      <c r="N13" s="70"/>
      <c r="O13" s="70"/>
      <c r="P13" s="77"/>
      <c r="Q13" s="70"/>
      <c r="R13" s="72"/>
    </row>
    <row r="14" spans="1:20" x14ac:dyDescent="0.25">
      <c r="A14" s="123"/>
      <c r="B14" s="68"/>
      <c r="C14" s="69"/>
      <c r="D14" s="69"/>
      <c r="E14" s="69"/>
      <c r="F14" s="69"/>
      <c r="G14" s="69"/>
      <c r="H14" s="70"/>
      <c r="I14" s="70"/>
      <c r="J14" s="70"/>
      <c r="K14" s="70"/>
      <c r="L14" s="71"/>
      <c r="M14" s="71"/>
      <c r="N14" s="70"/>
      <c r="O14" s="70"/>
      <c r="P14" s="77"/>
      <c r="Q14" s="70"/>
      <c r="R14" s="72"/>
    </row>
    <row r="15" spans="1:20" x14ac:dyDescent="0.25">
      <c r="A15" s="123"/>
      <c r="B15" s="68"/>
      <c r="C15" s="69"/>
      <c r="D15" s="69"/>
      <c r="E15" s="69"/>
      <c r="F15" s="69"/>
      <c r="G15" s="69"/>
      <c r="H15" s="70"/>
      <c r="I15" s="70"/>
      <c r="J15" s="70"/>
      <c r="K15" s="70"/>
      <c r="L15" s="71"/>
      <c r="M15" s="71"/>
      <c r="N15" s="70"/>
      <c r="O15" s="70"/>
      <c r="P15" s="77"/>
      <c r="Q15" s="70"/>
      <c r="R15" s="72"/>
    </row>
    <row r="16" spans="1:20" x14ac:dyDescent="0.25">
      <c r="A16" s="123"/>
      <c r="B16" s="68"/>
      <c r="C16" s="69"/>
      <c r="D16" s="69"/>
      <c r="E16" s="69"/>
      <c r="F16" s="69"/>
      <c r="G16" s="69"/>
      <c r="H16" s="70"/>
      <c r="I16" s="70"/>
      <c r="J16" s="70"/>
      <c r="K16" s="70"/>
      <c r="L16" s="71"/>
      <c r="M16" s="71"/>
      <c r="N16" s="70"/>
      <c r="O16" s="70"/>
      <c r="P16" s="77"/>
      <c r="Q16" s="70"/>
      <c r="R16" s="72"/>
    </row>
    <row r="17" spans="1:19" x14ac:dyDescent="0.25">
      <c r="A17" s="123"/>
      <c r="B17" s="68"/>
      <c r="C17" s="69"/>
      <c r="D17" s="69"/>
      <c r="E17" s="69"/>
      <c r="F17" s="69"/>
      <c r="G17" s="69"/>
      <c r="H17" s="70"/>
      <c r="I17" s="70"/>
      <c r="J17" s="70"/>
      <c r="K17" s="70"/>
      <c r="L17" s="71"/>
      <c r="M17" s="71"/>
      <c r="N17" s="70"/>
      <c r="O17" s="70"/>
      <c r="P17" s="77"/>
      <c r="Q17" s="70"/>
      <c r="R17" s="72"/>
    </row>
    <row r="18" spans="1:19" x14ac:dyDescent="0.25">
      <c r="A18" s="12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7"/>
      <c r="Q18" s="74"/>
      <c r="R18" s="97"/>
    </row>
    <row r="19" spans="1:19" x14ac:dyDescent="0.25">
      <c r="A19" s="123"/>
      <c r="B19" s="68"/>
      <c r="C19" s="70"/>
      <c r="D19" s="70"/>
      <c r="E19" s="70"/>
      <c r="F19" s="70"/>
      <c r="G19" s="70"/>
      <c r="H19" s="70"/>
      <c r="I19" s="70"/>
      <c r="J19" s="70"/>
      <c r="K19" s="70"/>
      <c r="L19" s="76"/>
      <c r="M19" s="76"/>
      <c r="N19" s="77"/>
      <c r="O19" s="70"/>
      <c r="P19" s="70"/>
      <c r="Q19" s="70"/>
      <c r="R19" s="72"/>
    </row>
    <row r="20" spans="1:19" x14ac:dyDescent="0.25">
      <c r="A20" s="124"/>
      <c r="B20" s="79"/>
      <c r="C20" s="80">
        <f t="shared" ref="C20:K20" si="6">SUM(C3:C19)</f>
        <v>21</v>
      </c>
      <c r="D20" s="80">
        <f t="shared" si="6"/>
        <v>5</v>
      </c>
      <c r="E20" s="80">
        <f t="shared" si="6"/>
        <v>0.8</v>
      </c>
      <c r="F20" s="80">
        <f t="shared" si="6"/>
        <v>5</v>
      </c>
      <c r="G20" s="80">
        <f t="shared" si="6"/>
        <v>0.9</v>
      </c>
      <c r="H20" s="80">
        <f t="shared" si="6"/>
        <v>4</v>
      </c>
      <c r="I20" s="80">
        <f t="shared" si="6"/>
        <v>4.5</v>
      </c>
      <c r="J20" s="80">
        <f t="shared" si="6"/>
        <v>10</v>
      </c>
      <c r="K20" s="80">
        <f t="shared" si="6"/>
        <v>8.5</v>
      </c>
      <c r="L20" s="81"/>
      <c r="M20" s="81"/>
      <c r="N20" s="80">
        <f>SUM(N3:N19)</f>
        <v>4.92</v>
      </c>
      <c r="O20" s="80">
        <f>SUM(O3:O19)</f>
        <v>6.8040000000000003</v>
      </c>
      <c r="P20" s="80">
        <f>SUM(P3:P19)</f>
        <v>2</v>
      </c>
      <c r="Q20" s="80">
        <f>SUM(Q3:Q19)</f>
        <v>105</v>
      </c>
      <c r="R20" s="82">
        <f>SUM(R3:R19)</f>
        <v>105</v>
      </c>
    </row>
    <row r="21" spans="1:19" x14ac:dyDescent="0.25">
      <c r="S21" s="51"/>
    </row>
    <row r="22" spans="1:19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9" x14ac:dyDescent="0.25">
      <c r="A23" s="60"/>
      <c r="B23" s="61" t="s">
        <v>128</v>
      </c>
      <c r="C23" s="62"/>
      <c r="D23" s="63"/>
      <c r="E23" s="59"/>
      <c r="F23" s="60" t="s">
        <v>131</v>
      </c>
      <c r="G23" s="62"/>
      <c r="H23" s="62"/>
      <c r="I23" s="62"/>
      <c r="J23" s="62"/>
      <c r="K23" s="64"/>
      <c r="L23" s="59"/>
      <c r="M23" s="60" t="s">
        <v>0</v>
      </c>
      <c r="N23" s="62"/>
      <c r="O23" s="62"/>
      <c r="P23" s="62"/>
      <c r="Q23" s="62"/>
      <c r="R23" s="64"/>
    </row>
    <row r="24" spans="1:19" x14ac:dyDescent="0.25">
      <c r="A24" s="73" t="s">
        <v>129</v>
      </c>
      <c r="B24" s="98" t="s">
        <v>168</v>
      </c>
      <c r="C24" s="99">
        <v>24.5</v>
      </c>
      <c r="D24" s="72" t="s">
        <v>130</v>
      </c>
      <c r="E24" s="100"/>
      <c r="F24" s="73"/>
      <c r="G24" s="74"/>
      <c r="H24" s="74"/>
      <c r="I24" s="74"/>
      <c r="J24" s="74"/>
      <c r="K24" s="97"/>
      <c r="L24" s="100"/>
      <c r="M24" s="73"/>
      <c r="N24" s="74"/>
      <c r="O24" s="74"/>
      <c r="P24" s="74"/>
      <c r="Q24" s="74"/>
      <c r="R24" s="97"/>
    </row>
    <row r="25" spans="1:19" x14ac:dyDescent="0.25">
      <c r="A25" s="73" t="s">
        <v>123</v>
      </c>
      <c r="B25" s="74" t="s">
        <v>160</v>
      </c>
      <c r="C25" s="101">
        <f>PRODUCT(O20/N20)</f>
        <v>1.3829268292682928</v>
      </c>
      <c r="D25" s="102" t="s">
        <v>130</v>
      </c>
      <c r="E25" s="100"/>
      <c r="F25" s="73" t="s">
        <v>11</v>
      </c>
      <c r="G25" s="74"/>
      <c r="H25" s="74"/>
      <c r="I25" s="74"/>
      <c r="J25" s="74" t="s">
        <v>12</v>
      </c>
      <c r="K25" s="97"/>
      <c r="L25" s="100"/>
      <c r="M25" s="73" t="s">
        <v>11</v>
      </c>
      <c r="N25" s="74"/>
      <c r="O25" s="74"/>
      <c r="P25" s="74"/>
      <c r="Q25" s="74" t="s">
        <v>13</v>
      </c>
      <c r="R25" s="97"/>
    </row>
    <row r="26" spans="1:19" x14ac:dyDescent="0.25">
      <c r="A26" s="73" t="s">
        <v>124</v>
      </c>
      <c r="B26" s="74" t="s">
        <v>154</v>
      </c>
      <c r="C26" s="103">
        <f>PRODUCT(Q20/C20)</f>
        <v>5</v>
      </c>
      <c r="D26" s="97" t="s">
        <v>162</v>
      </c>
      <c r="E26" s="100"/>
      <c r="F26" s="73" t="s">
        <v>7</v>
      </c>
      <c r="G26" s="74"/>
      <c r="H26" s="74">
        <f>ABS(C20)</f>
        <v>21</v>
      </c>
      <c r="I26" s="74"/>
      <c r="J26" s="74" t="s">
        <v>9</v>
      </c>
      <c r="K26" s="104">
        <f>PRODUCT(H27/H26)</f>
        <v>0.23428571428571429</v>
      </c>
      <c r="L26" s="100"/>
      <c r="M26" s="73" t="s">
        <v>1</v>
      </c>
      <c r="N26" s="74"/>
      <c r="O26" s="75">
        <f>ABS(C20)</f>
        <v>21</v>
      </c>
      <c r="P26" s="74"/>
      <c r="Q26" s="74" t="s">
        <v>163</v>
      </c>
      <c r="R26" s="104">
        <f>SQRT(O29)</f>
        <v>1.1759790938908279</v>
      </c>
    </row>
    <row r="27" spans="1:19" x14ac:dyDescent="0.25">
      <c r="A27" s="73" t="s">
        <v>125</v>
      </c>
      <c r="B27" s="74" t="s">
        <v>155</v>
      </c>
      <c r="C27" s="105">
        <f>PRODUCT(R20/C20)</f>
        <v>5</v>
      </c>
      <c r="D27" s="97" t="s">
        <v>162</v>
      </c>
      <c r="E27" s="100"/>
      <c r="F27" s="73" t="s">
        <v>2</v>
      </c>
      <c r="G27" s="74"/>
      <c r="H27" s="74">
        <f>ABS(N20)</f>
        <v>4.92</v>
      </c>
      <c r="I27" s="74"/>
      <c r="J27" s="74" t="s">
        <v>152</v>
      </c>
      <c r="K27" s="104">
        <f>PRODUCT(H29/H28)</f>
        <v>5.6445993031358888E-2</v>
      </c>
      <c r="L27" s="100"/>
      <c r="M27" s="73" t="s">
        <v>2</v>
      </c>
      <c r="N27" s="74"/>
      <c r="O27" s="106">
        <f>ABS(N20)</f>
        <v>4.92</v>
      </c>
      <c r="P27" s="74"/>
      <c r="Q27" s="74" t="s">
        <v>14</v>
      </c>
      <c r="R27" s="104">
        <f>PRODUCT(C20,O28)</f>
        <v>0.44095800000000007</v>
      </c>
    </row>
    <row r="28" spans="1:19" x14ac:dyDescent="0.25">
      <c r="A28" s="73" t="s">
        <v>126</v>
      </c>
      <c r="B28" s="74" t="s">
        <v>156</v>
      </c>
      <c r="C28" s="105">
        <f>SUM(C27,C26)</f>
        <v>10</v>
      </c>
      <c r="D28" s="97" t="s">
        <v>162</v>
      </c>
      <c r="E28" s="100"/>
      <c r="F28" s="73" t="s">
        <v>8</v>
      </c>
      <c r="G28" s="74"/>
      <c r="H28" s="74">
        <f>ABS(C24)</f>
        <v>24.5</v>
      </c>
      <c r="I28" s="74"/>
      <c r="J28" s="74" t="s">
        <v>164</v>
      </c>
      <c r="K28" s="104">
        <f>SQRT(K27)</f>
        <v>0.2375836548068046</v>
      </c>
      <c r="L28" s="100"/>
      <c r="M28" s="73" t="s">
        <v>3</v>
      </c>
      <c r="N28" s="74"/>
      <c r="O28" s="107">
        <f>ABS(K30)</f>
        <v>2.0998000000000003E-2</v>
      </c>
      <c r="P28" s="74"/>
      <c r="Q28" s="74" t="s">
        <v>127</v>
      </c>
      <c r="R28" s="104">
        <f>PRODUCT(O27,R26)</f>
        <v>5.7858171419428732</v>
      </c>
    </row>
    <row r="29" spans="1:19" x14ac:dyDescent="0.25">
      <c r="A29" s="73" t="s">
        <v>99</v>
      </c>
      <c r="B29" s="74" t="s">
        <v>157</v>
      </c>
      <c r="C29" s="108">
        <f>PRODUCT(K20/J20)</f>
        <v>0.85</v>
      </c>
      <c r="D29" s="97"/>
      <c r="E29" s="100"/>
      <c r="F29" s="78" t="s">
        <v>4</v>
      </c>
      <c r="G29" s="79"/>
      <c r="H29" s="79">
        <f>ABS(C25)</f>
        <v>1.3829268292682928</v>
      </c>
      <c r="I29" s="79"/>
      <c r="J29" s="79" t="s">
        <v>132</v>
      </c>
      <c r="K29" s="109">
        <f>PRODUCT(K26,K28)</f>
        <v>5.5662456269022796E-2</v>
      </c>
      <c r="L29" s="100"/>
      <c r="M29" s="78" t="s">
        <v>4</v>
      </c>
      <c r="N29" s="79"/>
      <c r="O29" s="110">
        <f>ABS(C25)</f>
        <v>1.3829268292682928</v>
      </c>
      <c r="P29" s="79"/>
      <c r="Q29" s="79" t="s">
        <v>133</v>
      </c>
      <c r="R29" s="111">
        <f>PRODUCT(R27/R28)</f>
        <v>7.6213608066418553E-2</v>
      </c>
    </row>
    <row r="30" spans="1:19" x14ac:dyDescent="0.25">
      <c r="A30" s="112" t="s">
        <v>119</v>
      </c>
      <c r="B30" s="74" t="s">
        <v>157</v>
      </c>
      <c r="C30" s="108">
        <v>0.5</v>
      </c>
      <c r="D30" s="97"/>
      <c r="E30" s="100"/>
      <c r="F30" s="113" t="s">
        <v>134</v>
      </c>
      <c r="G30" s="114"/>
      <c r="H30" s="114"/>
      <c r="I30" s="114"/>
      <c r="J30" s="114"/>
      <c r="K30" s="115">
        <f>ABS(list4!I16)</f>
        <v>2.0998000000000003E-2</v>
      </c>
      <c r="L30" s="100"/>
      <c r="M30" s="100" t="s">
        <v>165</v>
      </c>
      <c r="N30" s="100"/>
      <c r="O30" s="100"/>
      <c r="P30" s="100"/>
      <c r="Q30" s="100"/>
      <c r="R30" s="100">
        <v>0.5</v>
      </c>
    </row>
    <row r="31" spans="1:19" x14ac:dyDescent="0.25">
      <c r="A31" s="112" t="s">
        <v>120</v>
      </c>
      <c r="B31" s="99" t="s">
        <v>158</v>
      </c>
      <c r="C31" s="99">
        <v>1</v>
      </c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9" x14ac:dyDescent="0.25">
      <c r="A32" s="78" t="s">
        <v>104</v>
      </c>
      <c r="B32" s="79" t="s">
        <v>159</v>
      </c>
      <c r="C32" s="116">
        <f>PRODUCT(C28,C29,C30,C31)</f>
        <v>4.25</v>
      </c>
      <c r="D32" s="117" t="s">
        <v>162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3:3" x14ac:dyDescent="0.25">
      <c r="C33" s="65"/>
    </row>
  </sheetData>
  <mergeCells count="1">
    <mergeCell ref="A3:A20"/>
  </mergeCells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1. nadzemní podlaží       Požární úsek N1.02 - CHÚC A &amp;RInvestor: UJF AVČR v.v.i.
 250 68  Řež u Prahy 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2018-05-31T09:18:58Z</cp:lastPrinted>
  <dcterms:created xsi:type="dcterms:W3CDTF">2017-10-02T08:30:54Z</dcterms:created>
  <dcterms:modified xsi:type="dcterms:W3CDTF">2018-05-31T09:19:21Z</dcterms:modified>
</cp:coreProperties>
</file>